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ercises\"/>
    </mc:Choice>
  </mc:AlternateContent>
  <bookViews>
    <workbookView xWindow="0" yWindow="0" windowWidth="38400" windowHeight="17850"/>
  </bookViews>
  <sheets>
    <sheet name="Solution" sheetId="4" r:id="rId1"/>
  </sheets>
  <definedNames>
    <definedName name="solver_adj" localSheetId="0" hidden="1">Solution!$B$39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Solution!$B$39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1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Solution!$J$53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1</definedName>
    <definedName name="solver_reo" localSheetId="0" hidden="1">2</definedName>
    <definedName name="solver_rep" localSheetId="0" hidden="1">2</definedName>
    <definedName name="solver_rhs1" localSheetId="0" hidden="1">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62913"/>
</workbook>
</file>

<file path=xl/calcChain.xml><?xml version="1.0" encoding="utf-8"?>
<calcChain xmlns="http://schemas.openxmlformats.org/spreadsheetml/2006/main">
  <c r="C18" i="4" l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17" i="4"/>
  <c r="D17" i="4"/>
  <c r="G17" i="4" s="1"/>
  <c r="D18" i="4"/>
  <c r="G18" i="4" s="1"/>
  <c r="C42" i="4"/>
  <c r="D43" i="4" s="1"/>
  <c r="G43" i="4" s="1"/>
  <c r="D42" i="4"/>
  <c r="G42" i="4"/>
  <c r="H42" i="4" s="1"/>
  <c r="L42" i="4" s="1"/>
  <c r="I18" i="4" l="1"/>
  <c r="I17" i="4"/>
  <c r="J18" i="4"/>
  <c r="J17" i="4"/>
  <c r="C43" i="4"/>
  <c r="D44" i="4" s="1"/>
  <c r="G44" i="4" s="1"/>
  <c r="H44" i="4" s="1"/>
  <c r="L44" i="4" s="1"/>
  <c r="J42" i="4"/>
  <c r="I42" i="4"/>
  <c r="H18" i="4"/>
  <c r="H17" i="4"/>
  <c r="M42" i="4"/>
  <c r="J44" i="4"/>
  <c r="J43" i="4"/>
  <c r="I43" i="4"/>
  <c r="H43" i="4"/>
  <c r="C44" i="4"/>
  <c r="K42" i="4"/>
  <c r="N42" i="4" s="1"/>
  <c r="K18" i="4" l="1"/>
  <c r="N18" i="4" s="1"/>
  <c r="K17" i="4"/>
  <c r="N17" i="4" s="1"/>
  <c r="K44" i="4"/>
  <c r="N44" i="4" s="1"/>
  <c r="I44" i="4"/>
  <c r="L17" i="4"/>
  <c r="D19" i="4"/>
  <c r="G19" i="4" s="1"/>
  <c r="L18" i="4"/>
  <c r="L43" i="4"/>
  <c r="D45" i="4"/>
  <c r="G45" i="4" s="1"/>
  <c r="C45" i="4"/>
  <c r="K43" i="4"/>
  <c r="N43" i="4" s="1"/>
  <c r="I19" i="4" l="1"/>
  <c r="J19" i="4"/>
  <c r="M18" i="4"/>
  <c r="M17" i="4"/>
  <c r="H19" i="4"/>
  <c r="D20" i="4"/>
  <c r="G20" i="4" s="1"/>
  <c r="H45" i="4"/>
  <c r="I45" i="4"/>
  <c r="J45" i="4"/>
  <c r="C46" i="4"/>
  <c r="D46" i="4"/>
  <c r="G46" i="4" s="1"/>
  <c r="H46" i="4" s="1"/>
  <c r="L46" i="4" s="1"/>
  <c r="M44" i="4"/>
  <c r="M43" i="4"/>
  <c r="I20" i="4" l="1"/>
  <c r="J20" i="4"/>
  <c r="K19" i="4"/>
  <c r="N19" i="4" s="1"/>
  <c r="D21" i="4"/>
  <c r="G21" i="4" s="1"/>
  <c r="L19" i="4"/>
  <c r="H20" i="4"/>
  <c r="K20" i="4" s="1"/>
  <c r="N20" i="4" s="1"/>
  <c r="L45" i="4"/>
  <c r="K46" i="4"/>
  <c r="N46" i="4" s="1"/>
  <c r="K45" i="4"/>
  <c r="N45" i="4" s="1"/>
  <c r="I46" i="4"/>
  <c r="C47" i="4"/>
  <c r="D47" i="4"/>
  <c r="G47" i="4" s="1"/>
  <c r="J47" i="4" s="1"/>
  <c r="J46" i="4"/>
  <c r="M19" i="4" l="1"/>
  <c r="J22" i="4"/>
  <c r="I21" i="4"/>
  <c r="J21" i="4"/>
  <c r="I47" i="4"/>
  <c r="D22" i="4"/>
  <c r="G22" i="4" s="1"/>
  <c r="H21" i="4"/>
  <c r="L20" i="4"/>
  <c r="H47" i="4"/>
  <c r="C48" i="4"/>
  <c r="D48" i="4"/>
  <c r="G48" i="4" s="1"/>
  <c r="M45" i="4"/>
  <c r="M46" i="4"/>
  <c r="I22" i="4" l="1"/>
  <c r="I23" i="4"/>
  <c r="K21" i="4"/>
  <c r="N21" i="4" s="1"/>
  <c r="M20" i="4"/>
  <c r="J23" i="4"/>
  <c r="L21" i="4"/>
  <c r="D23" i="4"/>
  <c r="G23" i="4" s="1"/>
  <c r="H22" i="4"/>
  <c r="K22" i="4" s="1"/>
  <c r="N22" i="4" s="1"/>
  <c r="H48" i="4"/>
  <c r="L48" i="4" s="1"/>
  <c r="D49" i="4"/>
  <c r="G49" i="4" s="1"/>
  <c r="C49" i="4"/>
  <c r="I48" i="4"/>
  <c r="J48" i="4"/>
  <c r="L47" i="4"/>
  <c r="K47" i="4"/>
  <c r="N47" i="4" s="1"/>
  <c r="M22" i="4" l="1"/>
  <c r="M21" i="4"/>
  <c r="H23" i="4"/>
  <c r="L22" i="4"/>
  <c r="D24" i="4"/>
  <c r="G24" i="4" s="1"/>
  <c r="K48" i="4"/>
  <c r="N48" i="4" s="1"/>
  <c r="D50" i="4"/>
  <c r="G50" i="4" s="1"/>
  <c r="J50" i="4" s="1"/>
  <c r="C50" i="4"/>
  <c r="M48" i="4"/>
  <c r="M47" i="4"/>
  <c r="H49" i="4"/>
  <c r="I49" i="4"/>
  <c r="J49" i="4"/>
  <c r="I24" i="4" l="1"/>
  <c r="J24" i="4"/>
  <c r="K23" i="4"/>
  <c r="N23" i="4" s="1"/>
  <c r="K24" i="4"/>
  <c r="N24" i="4" s="1"/>
  <c r="I50" i="4"/>
  <c r="L23" i="4"/>
  <c r="H24" i="4"/>
  <c r="D25" i="4"/>
  <c r="G25" i="4" s="1"/>
  <c r="L49" i="4"/>
  <c r="K49" i="4"/>
  <c r="N49" i="4" s="1"/>
  <c r="C51" i="4"/>
  <c r="D51" i="4"/>
  <c r="G51" i="4" s="1"/>
  <c r="I51" i="4" s="1"/>
  <c r="H50" i="4"/>
  <c r="L50" i="4" s="1"/>
  <c r="M23" i="4" l="1"/>
  <c r="I25" i="4"/>
  <c r="J25" i="4"/>
  <c r="H25" i="4"/>
  <c r="K25" i="4" s="1"/>
  <c r="N25" i="4" s="1"/>
  <c r="L24" i="4"/>
  <c r="M24" i="4" s="1"/>
  <c r="D26" i="4"/>
  <c r="G26" i="4" s="1"/>
  <c r="H51" i="4"/>
  <c r="J51" i="4"/>
  <c r="K50" i="4"/>
  <c r="N50" i="4" s="1"/>
  <c r="C52" i="4"/>
  <c r="D52" i="4"/>
  <c r="G52" i="4" s="1"/>
  <c r="I52" i="4" s="1"/>
  <c r="M49" i="4"/>
  <c r="M50" i="4"/>
  <c r="I26" i="4" l="1"/>
  <c r="J26" i="4"/>
  <c r="D27" i="4"/>
  <c r="G27" i="4" s="1"/>
  <c r="L25" i="4"/>
  <c r="M25" i="4" s="1"/>
  <c r="H26" i="4"/>
  <c r="K26" i="4" s="1"/>
  <c r="N26" i="4" s="1"/>
  <c r="H52" i="4"/>
  <c r="J52" i="4"/>
  <c r="C53" i="4"/>
  <c r="D54" i="4" s="1"/>
  <c r="D55" i="4" s="1"/>
  <c r="D56" i="4" s="1"/>
  <c r="D57" i="4" s="1"/>
  <c r="D53" i="4"/>
  <c r="G53" i="4" s="1"/>
  <c r="L51" i="4"/>
  <c r="M51" i="4" s="1"/>
  <c r="K51" i="4"/>
  <c r="N51" i="4" s="1"/>
  <c r="I27" i="4" l="1"/>
  <c r="J27" i="4"/>
  <c r="L26" i="4"/>
  <c r="M26" i="4" s="1"/>
  <c r="H27" i="4"/>
  <c r="K27" i="4" s="1"/>
  <c r="N27" i="4" s="1"/>
  <c r="D28" i="4"/>
  <c r="G28" i="4" s="1"/>
  <c r="D29" i="4"/>
  <c r="D30" i="4" s="1"/>
  <c r="D31" i="4" s="1"/>
  <c r="D32" i="4" s="1"/>
  <c r="H53" i="4"/>
  <c r="J53" i="4"/>
  <c r="I53" i="4"/>
  <c r="L52" i="4"/>
  <c r="M52" i="4" s="1"/>
  <c r="K52" i="4"/>
  <c r="N52" i="4" s="1"/>
  <c r="J28" i="4" l="1"/>
  <c r="I28" i="4"/>
  <c r="H28" i="4"/>
  <c r="K28" i="4" s="1"/>
  <c r="N28" i="4" s="1"/>
  <c r="L27" i="4"/>
  <c r="M27" i="4" s="1"/>
  <c r="L53" i="4"/>
  <c r="M53" i="4" s="1"/>
  <c r="K53" i="4"/>
  <c r="L28" i="4" l="1"/>
  <c r="M28" i="4" s="1"/>
  <c r="N53" i="4"/>
  <c r="K54" i="4"/>
  <c r="K29" i="4" l="1"/>
</calcChain>
</file>

<file path=xl/comments1.xml><?xml version="1.0" encoding="utf-8"?>
<comments xmlns="http://schemas.openxmlformats.org/spreadsheetml/2006/main">
  <authors>
    <author>Preferred Customer</author>
    <author xml:space="preserve"> </author>
  </authors>
  <commentList>
    <comment ref="A13" authorId="0" shapeId="0">
      <text>
        <r>
          <rPr>
            <b/>
            <sz val="8"/>
            <color indexed="81"/>
            <rFont val="Tahoma"/>
            <family val="2"/>
          </rPr>
          <t xml:space="preserve">Exponential Smoothing -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</rPr>
          <t>Talluri: average based on 12 periods</t>
        </r>
      </text>
    </comment>
    <comment ref="A38" authorId="0" shapeId="0">
      <text>
        <r>
          <rPr>
            <b/>
            <sz val="8"/>
            <color indexed="81"/>
            <rFont val="Tahoma"/>
            <family val="2"/>
          </rPr>
          <t xml:space="preserve">Exponential Smoothing -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1" authorId="1" shapeId="0">
      <text>
        <r>
          <rPr>
            <b/>
            <sz val="8"/>
            <color indexed="81"/>
            <rFont val="Tahoma"/>
            <family val="2"/>
          </rPr>
          <t>Talluri: average based on 12 periods</t>
        </r>
      </text>
    </comment>
  </commentList>
</comments>
</file>

<file path=xl/sharedStrings.xml><?xml version="1.0" encoding="utf-8"?>
<sst xmlns="http://schemas.openxmlformats.org/spreadsheetml/2006/main" count="40" uniqueCount="20">
  <si>
    <t xml:space="preserve">Week  </t>
  </si>
  <si>
    <t xml:space="preserve">   Demand     </t>
  </si>
  <si>
    <t>Period</t>
  </si>
  <si>
    <t>Level</t>
  </si>
  <si>
    <t>Forecast</t>
  </si>
  <si>
    <r>
      <t>E</t>
    </r>
    <r>
      <rPr>
        <b/>
        <vertAlign val="subscript"/>
        <sz val="10"/>
        <rFont val="Arial"/>
        <family val="2"/>
      </rPr>
      <t>t</t>
    </r>
  </si>
  <si>
    <r>
      <t>A</t>
    </r>
    <r>
      <rPr>
        <b/>
        <vertAlign val="subscript"/>
        <sz val="10"/>
        <rFont val="Arial"/>
        <family val="2"/>
      </rPr>
      <t>t</t>
    </r>
  </si>
  <si>
    <t>MSE</t>
  </si>
  <si>
    <t>MAD</t>
  </si>
  <si>
    <t>Percent Error</t>
  </si>
  <si>
    <t>MAPE</t>
  </si>
  <si>
    <t>TS</t>
  </si>
  <si>
    <t>Estimate of standard deviation of forecast error:</t>
  </si>
  <si>
    <t xml:space="preserve">Alpha = </t>
  </si>
  <si>
    <t>Demand</t>
  </si>
  <si>
    <t>ERRORS</t>
  </si>
  <si>
    <t>EXPONENTIAL SMOOTHING</t>
  </si>
  <si>
    <t>Exercise 7-5: Hot Pizza</t>
  </si>
  <si>
    <t>Bias</t>
  </si>
  <si>
    <t>The alpha of 0.9 seems to track to actual demand with a 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</si>
</sst>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8"/>
      <color indexed="81"/>
      <name val="Tahoma"/>
      <family val="2"/>
    </font>
    <font>
      <b/>
      <sz val="10"/>
      <color indexed="9"/>
      <name val="Arial"/>
      <family val="2"/>
    </font>
    <font>
      <u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sz val="10"/>
      <color indexed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1" fontId="0" fillId="0" borderId="2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1" fontId="1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13" fillId="0" borderId="13" xfId="0" applyNumberFormat="1" applyFont="1" applyBorder="1" applyAlignment="1">
      <alignment horizontal="center"/>
    </xf>
    <xf numFmtId="0" fontId="11" fillId="4" borderId="0" xfId="0" applyFont="1" applyFill="1"/>
    <xf numFmtId="0" fontId="1" fillId="0" borderId="0" xfId="0" applyFont="1" applyFill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EXPONENTIAL SMOOTHING</a:t>
            </a:r>
          </a:p>
        </c:rich>
      </c:tx>
      <c:layout>
        <c:manualLayout>
          <c:xMode val="edge"/>
          <c:yMode val="edge"/>
          <c:x val="0.25442477876106201"/>
          <c:y val="3.76712328767123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035398230088492"/>
          <c:y val="0.21917844870111958"/>
          <c:w val="0.79646017699115046"/>
          <c:h val="0.61986405023285374"/>
        </c:manualLayout>
      </c:layout>
      <c:lineChart>
        <c:grouping val="standard"/>
        <c:varyColors val="0"/>
        <c:ser>
          <c:idx val="0"/>
          <c:order val="0"/>
          <c:tx>
            <c:v>Actual Demand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Solution!$B$42:$B$57</c:f>
              <c:numCache>
                <c:formatCode>General</c:formatCode>
                <c:ptCount val="16"/>
                <c:pt idx="0">
                  <c:v>108</c:v>
                </c:pt>
                <c:pt idx="1">
                  <c:v>116</c:v>
                </c:pt>
                <c:pt idx="2">
                  <c:v>118</c:v>
                </c:pt>
                <c:pt idx="3">
                  <c:v>124</c:v>
                </c:pt>
                <c:pt idx="4">
                  <c:v>96</c:v>
                </c:pt>
                <c:pt idx="5">
                  <c:v>119</c:v>
                </c:pt>
                <c:pt idx="6">
                  <c:v>96</c:v>
                </c:pt>
                <c:pt idx="7">
                  <c:v>102</c:v>
                </c:pt>
                <c:pt idx="8">
                  <c:v>112</c:v>
                </c:pt>
                <c:pt idx="9">
                  <c:v>102</c:v>
                </c:pt>
                <c:pt idx="10">
                  <c:v>92</c:v>
                </c:pt>
                <c:pt idx="11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6-4A93-A8BC-817A6BAE3F5B}"/>
            </c:ext>
          </c:extLst>
        </c:ser>
        <c:ser>
          <c:idx val="1"/>
          <c:order val="1"/>
          <c:tx>
            <c:v>Forecasted Demand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Solution!$D$42:$D$57</c:f>
              <c:numCache>
                <c:formatCode>0</c:formatCode>
                <c:ptCount val="16"/>
                <c:pt idx="0">
                  <c:v>106</c:v>
                </c:pt>
                <c:pt idx="1">
                  <c:v>107.8</c:v>
                </c:pt>
                <c:pt idx="2">
                  <c:v>115.18</c:v>
                </c:pt>
                <c:pt idx="3">
                  <c:v>117.718</c:v>
                </c:pt>
                <c:pt idx="4">
                  <c:v>123.37180000000001</c:v>
                </c:pt>
                <c:pt idx="5">
                  <c:v>98.737180000000009</c:v>
                </c:pt>
                <c:pt idx="6">
                  <c:v>116.97371800000001</c:v>
                </c:pt>
                <c:pt idx="7">
                  <c:v>98.097371800000005</c:v>
                </c:pt>
                <c:pt idx="8">
                  <c:v>101.60973718</c:v>
                </c:pt>
                <c:pt idx="9">
                  <c:v>110.96097371799999</c:v>
                </c:pt>
                <c:pt idx="10">
                  <c:v>102.8960973718</c:v>
                </c:pt>
                <c:pt idx="11">
                  <c:v>93.089609737179998</c:v>
                </c:pt>
                <c:pt idx="12">
                  <c:v>91.208960973718007</c:v>
                </c:pt>
                <c:pt idx="13">
                  <c:v>91.208960973718007</c:v>
                </c:pt>
                <c:pt idx="14">
                  <c:v>91.208960973718007</c:v>
                </c:pt>
                <c:pt idx="15">
                  <c:v>91.208960973718007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56-4A93-A8BC-817A6BAE3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474944"/>
        <c:axId val="69673728"/>
      </c:lineChart>
      <c:catAx>
        <c:axId val="6947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Periods</a:t>
                </a:r>
              </a:p>
            </c:rich>
          </c:tx>
          <c:layout>
            <c:manualLayout>
              <c:xMode val="edge"/>
              <c:yMode val="edge"/>
              <c:x val="0.50442477876106173"/>
              <c:y val="0.904111027217488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673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673728"/>
        <c:scaling>
          <c:orientation val="minMax"/>
          <c:min val="8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Unit Demand</a:t>
                </a:r>
              </a:p>
            </c:rich>
          </c:tx>
          <c:layout>
            <c:manualLayout>
              <c:xMode val="edge"/>
              <c:yMode val="edge"/>
              <c:x val="3.7610619469026559E-2"/>
              <c:y val="0.369863732786826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4749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265486725663716"/>
          <c:y val="0.12328803077697482"/>
          <c:w val="0.78097345132743368"/>
          <c:h val="8.56164383561644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EXPONENTIAL SMOOTHING</a:t>
            </a:r>
          </a:p>
        </c:rich>
      </c:tx>
      <c:layout>
        <c:manualLayout>
          <c:xMode val="edge"/>
          <c:yMode val="edge"/>
          <c:x val="0.25442477876106201"/>
          <c:y val="3.76712328767123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035398230088492"/>
          <c:y val="0.21917844870111958"/>
          <c:w val="0.79646017699115046"/>
          <c:h val="0.61986405023285374"/>
        </c:manualLayout>
      </c:layout>
      <c:lineChart>
        <c:grouping val="standard"/>
        <c:varyColors val="0"/>
        <c:ser>
          <c:idx val="0"/>
          <c:order val="0"/>
          <c:tx>
            <c:v>Actual Demand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Solution!$B$17:$B$32</c:f>
              <c:numCache>
                <c:formatCode>General</c:formatCode>
                <c:ptCount val="16"/>
                <c:pt idx="0">
                  <c:v>108</c:v>
                </c:pt>
                <c:pt idx="1">
                  <c:v>116</c:v>
                </c:pt>
                <c:pt idx="2">
                  <c:v>118</c:v>
                </c:pt>
                <c:pt idx="3">
                  <c:v>124</c:v>
                </c:pt>
                <c:pt idx="4">
                  <c:v>96</c:v>
                </c:pt>
                <c:pt idx="5">
                  <c:v>119</c:v>
                </c:pt>
                <c:pt idx="6">
                  <c:v>96</c:v>
                </c:pt>
                <c:pt idx="7">
                  <c:v>102</c:v>
                </c:pt>
                <c:pt idx="8">
                  <c:v>112</c:v>
                </c:pt>
                <c:pt idx="9">
                  <c:v>102</c:v>
                </c:pt>
                <c:pt idx="10">
                  <c:v>92</c:v>
                </c:pt>
                <c:pt idx="11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D6-4231-8A42-73A230A5BFD5}"/>
            </c:ext>
          </c:extLst>
        </c:ser>
        <c:ser>
          <c:idx val="1"/>
          <c:order val="1"/>
          <c:tx>
            <c:v>Forecasted Demand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Solution!$D$17:$D$32</c:f>
              <c:numCache>
                <c:formatCode>0</c:formatCode>
                <c:ptCount val="16"/>
                <c:pt idx="0">
                  <c:v>106</c:v>
                </c:pt>
                <c:pt idx="1">
                  <c:v>106.2</c:v>
                </c:pt>
                <c:pt idx="2">
                  <c:v>107.18</c:v>
                </c:pt>
                <c:pt idx="3">
                  <c:v>108.262</c:v>
                </c:pt>
                <c:pt idx="4">
                  <c:v>109.83580000000001</c:v>
                </c:pt>
                <c:pt idx="5">
                  <c:v>108.45222000000001</c:v>
                </c:pt>
                <c:pt idx="6">
                  <c:v>109.50699800000002</c:v>
                </c:pt>
                <c:pt idx="7">
                  <c:v>108.15629820000004</c:v>
                </c:pt>
                <c:pt idx="8">
                  <c:v>107.54066838000004</c:v>
                </c:pt>
                <c:pt idx="9">
                  <c:v>107.98660154200005</c:v>
                </c:pt>
                <c:pt idx="10">
                  <c:v>107.38794138780004</c:v>
                </c:pt>
                <c:pt idx="11">
                  <c:v>105.84914724902004</c:v>
                </c:pt>
                <c:pt idx="12">
                  <c:v>104.36423252411802</c:v>
                </c:pt>
                <c:pt idx="13">
                  <c:v>104.36423252411802</c:v>
                </c:pt>
                <c:pt idx="14">
                  <c:v>104.36423252411802</c:v>
                </c:pt>
                <c:pt idx="15">
                  <c:v>104.36423252411802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D6-4231-8A42-73A230A5B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24416"/>
        <c:axId val="69742976"/>
      </c:lineChart>
      <c:catAx>
        <c:axId val="6972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Periods</a:t>
                </a:r>
              </a:p>
            </c:rich>
          </c:tx>
          <c:layout>
            <c:manualLayout>
              <c:xMode val="edge"/>
              <c:yMode val="edge"/>
              <c:x val="0.50442477876106173"/>
              <c:y val="0.904111027217488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74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742976"/>
        <c:scaling>
          <c:orientation val="minMax"/>
          <c:min val="8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Unit Demand</a:t>
                </a:r>
              </a:p>
            </c:rich>
          </c:tx>
          <c:layout>
            <c:manualLayout>
              <c:xMode val="edge"/>
              <c:yMode val="edge"/>
              <c:x val="3.7610619469026559E-2"/>
              <c:y val="0.369863732786826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7244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265486725663716"/>
          <c:y val="0.12328803077697482"/>
          <c:w val="0.78097345132743368"/>
          <c:h val="8.56164383561644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39</xdr:row>
      <xdr:rowOff>9525</xdr:rowOff>
    </xdr:from>
    <xdr:to>
      <xdr:col>23</xdr:col>
      <xdr:colOff>66675</xdr:colOff>
      <xdr:row>55</xdr:row>
      <xdr:rowOff>19050</xdr:rowOff>
    </xdr:to>
    <xdr:graphicFrame macro="">
      <xdr:nvGraphicFramePr>
        <xdr:cNvPr id="107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28575</xdr:colOff>
      <xdr:row>14</xdr:row>
      <xdr:rowOff>9525</xdr:rowOff>
    </xdr:from>
    <xdr:to>
      <xdr:col>23</xdr:col>
      <xdr:colOff>66675</xdr:colOff>
      <xdr:row>30</xdr:row>
      <xdr:rowOff>19050</xdr:rowOff>
    </xdr:to>
    <xdr:graphicFrame macro="">
      <xdr:nvGraphicFramePr>
        <xdr:cNvPr id="1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X61"/>
  <sheetViews>
    <sheetView tabSelected="1" zoomScale="90" zoomScaleNormal="90" workbookViewId="0">
      <selection activeCell="G60" sqref="G60"/>
    </sheetView>
  </sheetViews>
  <sheetFormatPr defaultRowHeight="12.5" x14ac:dyDescent="0.25"/>
  <cols>
    <col min="1" max="4" width="10" style="2" customWidth="1"/>
    <col min="5" max="5" width="8.1796875" style="2" customWidth="1"/>
    <col min="6" max="6" width="9.81640625" style="2" customWidth="1"/>
    <col min="7" max="7" width="8.1796875" style="2" customWidth="1"/>
    <col min="8" max="8" width="9.1796875" style="2"/>
  </cols>
  <sheetData>
    <row r="1" spans="1:24" ht="20" x14ac:dyDescent="0.4">
      <c r="A1" s="34" t="s">
        <v>17</v>
      </c>
      <c r="B1" s="31"/>
    </row>
    <row r="2" spans="1:24" ht="13" thickBot="1" x14ac:dyDescent="0.3"/>
    <row r="3" spans="1:24" x14ac:dyDescent="0.25">
      <c r="A3" s="23" t="s">
        <v>0</v>
      </c>
      <c r="B3" s="24" t="s">
        <v>1</v>
      </c>
      <c r="C3" s="24" t="s">
        <v>0</v>
      </c>
      <c r="D3" s="24" t="s">
        <v>1</v>
      </c>
      <c r="E3" s="24" t="s">
        <v>0</v>
      </c>
      <c r="F3" s="25" t="s">
        <v>14</v>
      </c>
    </row>
    <row r="4" spans="1:24" x14ac:dyDescent="0.25">
      <c r="A4" s="17">
        <v>1</v>
      </c>
      <c r="B4" s="18">
        <v>108</v>
      </c>
      <c r="C4" s="18">
        <v>5</v>
      </c>
      <c r="D4" s="18">
        <v>96</v>
      </c>
      <c r="E4" s="18">
        <v>9</v>
      </c>
      <c r="F4" s="19">
        <v>112</v>
      </c>
    </row>
    <row r="5" spans="1:24" x14ac:dyDescent="0.25">
      <c r="A5" s="17">
        <v>2</v>
      </c>
      <c r="B5" s="18">
        <v>116</v>
      </c>
      <c r="C5" s="18">
        <v>6</v>
      </c>
      <c r="D5" s="18">
        <v>119</v>
      </c>
      <c r="E5" s="18">
        <v>10</v>
      </c>
      <c r="F5" s="19">
        <v>102</v>
      </c>
    </row>
    <row r="6" spans="1:24" x14ac:dyDescent="0.25">
      <c r="A6" s="17">
        <v>3</v>
      </c>
      <c r="B6" s="18">
        <v>118</v>
      </c>
      <c r="C6" s="18">
        <v>7</v>
      </c>
      <c r="D6" s="18">
        <v>96</v>
      </c>
      <c r="E6" s="18">
        <v>11</v>
      </c>
      <c r="F6" s="19">
        <v>92</v>
      </c>
    </row>
    <row r="7" spans="1:24" ht="13" thickBot="1" x14ac:dyDescent="0.3">
      <c r="A7" s="20">
        <v>4</v>
      </c>
      <c r="B7" s="21">
        <v>124</v>
      </c>
      <c r="C7" s="21">
        <v>8</v>
      </c>
      <c r="D7" s="21">
        <v>102</v>
      </c>
      <c r="E7" s="21">
        <v>12</v>
      </c>
      <c r="F7" s="22">
        <v>91</v>
      </c>
    </row>
    <row r="9" spans="1:24" x14ac:dyDescent="0.25">
      <c r="I9" s="2"/>
      <c r="J9" s="2"/>
      <c r="K9" s="2"/>
      <c r="L9" s="2"/>
      <c r="M9" s="2"/>
      <c r="N9" s="2"/>
    </row>
    <row r="10" spans="1:24" x14ac:dyDescent="0.25">
      <c r="I10" s="2"/>
      <c r="J10" s="2"/>
      <c r="K10" s="2"/>
      <c r="L10" s="2"/>
      <c r="M10" s="2"/>
      <c r="N10" s="2"/>
    </row>
    <row r="11" spans="1:24" x14ac:dyDescent="0.25">
      <c r="I11" s="2"/>
      <c r="J11" s="2"/>
      <c r="K11" s="2"/>
      <c r="L11" s="2"/>
      <c r="M11" s="2"/>
      <c r="N11" s="2"/>
    </row>
    <row r="12" spans="1:24" ht="13" x14ac:dyDescent="0.3">
      <c r="A12" s="1"/>
      <c r="I12" s="2"/>
      <c r="J12" s="2"/>
      <c r="K12" s="2"/>
      <c r="L12" s="2"/>
      <c r="M12" s="2"/>
      <c r="N12" s="2"/>
    </row>
    <row r="13" spans="1:24" ht="13" x14ac:dyDescent="0.3">
      <c r="A13" s="35" t="s">
        <v>16</v>
      </c>
      <c r="B13" s="35"/>
      <c r="C13" s="35"/>
      <c r="D13" s="35"/>
      <c r="E13" s="14"/>
      <c r="F13" s="14"/>
      <c r="I13" s="2"/>
      <c r="J13" s="2"/>
      <c r="K13" s="2"/>
      <c r="L13" s="2"/>
      <c r="M13" s="2"/>
      <c r="N13" s="2"/>
    </row>
    <row r="14" spans="1:24" s="1" customFormat="1" ht="13" x14ac:dyDescent="0.3">
      <c r="A14" s="15" t="s">
        <v>13</v>
      </c>
      <c r="B14" s="16">
        <v>0.1</v>
      </c>
      <c r="C14" s="2"/>
      <c r="D14" s="2"/>
      <c r="E14" s="2"/>
      <c r="F14" s="2"/>
      <c r="G14" s="36" t="s">
        <v>15</v>
      </c>
      <c r="H14" s="37"/>
      <c r="I14" s="37"/>
      <c r="J14" s="37"/>
      <c r="K14" s="37"/>
      <c r="L14" s="37"/>
      <c r="M14" s="37"/>
      <c r="N14" s="37"/>
      <c r="O14"/>
      <c r="P14"/>
      <c r="Q14"/>
      <c r="R14"/>
      <c r="S14"/>
      <c r="T14"/>
      <c r="U14"/>
      <c r="V14"/>
      <c r="W14"/>
      <c r="X14"/>
    </row>
    <row r="15" spans="1:24" ht="27" x14ac:dyDescent="0.4">
      <c r="A15" s="14" t="s">
        <v>2</v>
      </c>
      <c r="B15" s="3" t="s">
        <v>1</v>
      </c>
      <c r="C15" s="3" t="s">
        <v>3</v>
      </c>
      <c r="D15" s="3" t="s">
        <v>4</v>
      </c>
      <c r="E15" s="3"/>
      <c r="F15" s="3"/>
      <c r="G15" s="4" t="s">
        <v>5</v>
      </c>
      <c r="H15" s="4" t="s">
        <v>6</v>
      </c>
      <c r="I15" s="38" t="s">
        <v>18</v>
      </c>
      <c r="J15" s="4" t="s">
        <v>7</v>
      </c>
      <c r="K15" s="4" t="s">
        <v>8</v>
      </c>
      <c r="L15" s="4" t="s">
        <v>9</v>
      </c>
      <c r="M15" s="4" t="s">
        <v>10</v>
      </c>
      <c r="N15" s="4" t="s">
        <v>11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15">
        <v>0</v>
      </c>
      <c r="B16" s="15"/>
      <c r="C16" s="7">
        <v>106</v>
      </c>
      <c r="G16" s="5"/>
      <c r="H16" s="5"/>
      <c r="I16" s="5"/>
      <c r="J16" s="5"/>
      <c r="K16" s="5"/>
      <c r="L16" s="5"/>
      <c r="M16" s="5"/>
      <c r="N16" s="5"/>
      <c r="O16" s="2"/>
    </row>
    <row r="17" spans="1:15" x14ac:dyDescent="0.25">
      <c r="A17" s="26">
        <v>1</v>
      </c>
      <c r="B17" s="26">
        <v>108</v>
      </c>
      <c r="C17" s="7">
        <f>$B$14*B17+(1-$B$14)*C16</f>
        <v>106.2</v>
      </c>
      <c r="D17" s="7">
        <f t="shared" ref="D17:D29" si="0">C16</f>
        <v>106</v>
      </c>
      <c r="E17" s="7"/>
      <c r="F17" s="7"/>
      <c r="G17" s="9">
        <f>D17-B17</f>
        <v>-2</v>
      </c>
      <c r="H17" s="9">
        <f t="shared" ref="H17:H28" si="1">ABS(G17)</f>
        <v>2</v>
      </c>
      <c r="I17" s="9">
        <f>SUM($G$17:G17)</f>
        <v>-2</v>
      </c>
      <c r="J17" s="9">
        <f>SUMSQ($G$17:G17)/A17</f>
        <v>4</v>
      </c>
      <c r="K17" s="9">
        <f>SUM($H$17:H17)/A17</f>
        <v>2</v>
      </c>
      <c r="L17" s="9">
        <f t="shared" ref="L17:L28" si="2">H17/B17*100</f>
        <v>1.8518518518518516</v>
      </c>
      <c r="M17" s="9">
        <f>AVERAGE($L$17:L17)</f>
        <v>1.8518518518518516</v>
      </c>
      <c r="N17" s="11">
        <f>SUM($G$17:G17)/K17</f>
        <v>-1</v>
      </c>
      <c r="O17" s="2"/>
    </row>
    <row r="18" spans="1:15" x14ac:dyDescent="0.25">
      <c r="A18" s="26">
        <v>2</v>
      </c>
      <c r="B18" s="26">
        <v>116</v>
      </c>
      <c r="C18" s="7">
        <f t="shared" ref="C18:C28" si="3">$B$14*B18+(1-$B$14)*C17</f>
        <v>107.18</v>
      </c>
      <c r="D18" s="7">
        <f t="shared" si="0"/>
        <v>106.2</v>
      </c>
      <c r="E18" s="7"/>
      <c r="F18" s="7"/>
      <c r="G18" s="9">
        <f t="shared" ref="G18" si="4">D18-B18</f>
        <v>-9.7999999999999972</v>
      </c>
      <c r="H18" s="9">
        <f t="shared" si="1"/>
        <v>9.7999999999999972</v>
      </c>
      <c r="I18" s="9">
        <f>SUM($G$17:G18)</f>
        <v>-11.799999999999997</v>
      </c>
      <c r="J18" s="9">
        <f>SUMSQ($G$17:G18)/A18</f>
        <v>50.019999999999975</v>
      </c>
      <c r="K18" s="9">
        <f>SUM($H$17:H18)/A18</f>
        <v>5.8999999999999986</v>
      </c>
      <c r="L18" s="9">
        <f t="shared" si="2"/>
        <v>8.4482758620689626</v>
      </c>
      <c r="M18" s="9">
        <f>AVERAGE($L$17:L18)</f>
        <v>5.1500638569604069</v>
      </c>
      <c r="N18" s="11">
        <f>SUM($G$17:G18)/K18</f>
        <v>-2</v>
      </c>
      <c r="O18" s="2"/>
    </row>
    <row r="19" spans="1:15" x14ac:dyDescent="0.25">
      <c r="A19" s="26">
        <v>3</v>
      </c>
      <c r="B19" s="26">
        <v>118</v>
      </c>
      <c r="C19" s="7">
        <f t="shared" si="3"/>
        <v>108.262</v>
      </c>
      <c r="D19" s="7">
        <f t="shared" si="0"/>
        <v>107.18</v>
      </c>
      <c r="E19" s="7"/>
      <c r="F19" s="7"/>
      <c r="G19" s="9">
        <f>D19-B19</f>
        <v>-10.819999999999993</v>
      </c>
      <c r="H19" s="9">
        <f t="shared" si="1"/>
        <v>10.819999999999993</v>
      </c>
      <c r="I19" s="9">
        <f>SUM($G$17:G19)</f>
        <v>-22.61999999999999</v>
      </c>
      <c r="J19" s="9">
        <f>SUMSQ($G$17:G19)/A19</f>
        <v>72.370799999999932</v>
      </c>
      <c r="K19" s="9">
        <f>SUM($H$17:H19)/A19</f>
        <v>7.5399999999999965</v>
      </c>
      <c r="L19" s="9">
        <f t="shared" si="2"/>
        <v>9.169491525423723</v>
      </c>
      <c r="M19" s="9">
        <f>AVERAGE($L$17:L19)</f>
        <v>6.4898730797815132</v>
      </c>
      <c r="N19" s="11">
        <f>SUM($G$17:G19)/K19</f>
        <v>-3</v>
      </c>
      <c r="O19" s="2"/>
    </row>
    <row r="20" spans="1:15" x14ac:dyDescent="0.25">
      <c r="A20" s="26">
        <v>4</v>
      </c>
      <c r="B20" s="26">
        <v>124</v>
      </c>
      <c r="C20" s="7">
        <f t="shared" si="3"/>
        <v>109.83580000000001</v>
      </c>
      <c r="D20" s="7">
        <f t="shared" si="0"/>
        <v>108.262</v>
      </c>
      <c r="E20" s="7"/>
      <c r="F20" s="7"/>
      <c r="G20" s="9">
        <f t="shared" ref="G20:G28" si="5">D20-B20</f>
        <v>-15.738</v>
      </c>
      <c r="H20" s="9">
        <f t="shared" si="1"/>
        <v>15.738</v>
      </c>
      <c r="I20" s="9">
        <f>SUM($G$17:G20)</f>
        <v>-38.35799999999999</v>
      </c>
      <c r="J20" s="9">
        <f>SUMSQ($G$17:G20)/A20</f>
        <v>116.19926099999995</v>
      </c>
      <c r="K20" s="9">
        <f>SUM($H$17:H20)/A20</f>
        <v>9.5894999999999975</v>
      </c>
      <c r="L20" s="9">
        <f t="shared" si="2"/>
        <v>12.691935483870967</v>
      </c>
      <c r="M20" s="9">
        <f>AVERAGE($L$17:L20)</f>
        <v>8.0403886808038756</v>
      </c>
      <c r="N20" s="11">
        <f>SUM($G$17:G20)/K20</f>
        <v>-4</v>
      </c>
      <c r="O20" s="2"/>
    </row>
    <row r="21" spans="1:15" x14ac:dyDescent="0.25">
      <c r="A21" s="26">
        <v>5</v>
      </c>
      <c r="B21" s="26">
        <v>96</v>
      </c>
      <c r="C21" s="7">
        <f t="shared" si="3"/>
        <v>108.45222000000001</v>
      </c>
      <c r="D21" s="7">
        <f t="shared" si="0"/>
        <v>109.83580000000001</v>
      </c>
      <c r="E21" s="7"/>
      <c r="F21" s="7"/>
      <c r="G21" s="9">
        <f t="shared" si="5"/>
        <v>13.835800000000006</v>
      </c>
      <c r="H21" s="9">
        <f t="shared" si="1"/>
        <v>13.835800000000006</v>
      </c>
      <c r="I21" s="9">
        <f>SUM($G$17:G21)</f>
        <v>-24.522199999999984</v>
      </c>
      <c r="J21" s="9">
        <f>SUMSQ($G$17:G21)/A21</f>
        <v>131.24528112799999</v>
      </c>
      <c r="K21" s="9">
        <f>SUM($H$17:H21)/A21</f>
        <v>10.438759999999998</v>
      </c>
      <c r="L21" s="9">
        <f t="shared" si="2"/>
        <v>14.412291666666674</v>
      </c>
      <c r="M21" s="9">
        <f>AVERAGE($L$17:L21)</f>
        <v>9.3147692779764348</v>
      </c>
      <c r="N21" s="11">
        <f>SUM($G$17:G21)/K21</f>
        <v>-2.3491487494683265</v>
      </c>
      <c r="O21" s="2"/>
    </row>
    <row r="22" spans="1:15" x14ac:dyDescent="0.25">
      <c r="A22" s="26">
        <v>6</v>
      </c>
      <c r="B22" s="26">
        <v>119</v>
      </c>
      <c r="C22" s="7">
        <f t="shared" si="3"/>
        <v>109.50699800000002</v>
      </c>
      <c r="D22" s="7">
        <f t="shared" si="0"/>
        <v>108.45222000000001</v>
      </c>
      <c r="E22" s="7"/>
      <c r="F22" s="7"/>
      <c r="G22" s="9">
        <f t="shared" si="5"/>
        <v>-10.547779999999989</v>
      </c>
      <c r="H22" s="9">
        <f t="shared" si="1"/>
        <v>10.547779999999989</v>
      </c>
      <c r="I22" s="9">
        <f>SUM($G$17:G22)</f>
        <v>-35.069979999999973</v>
      </c>
      <c r="J22" s="9">
        <f>SUMSQ($G$17:G22)/A22</f>
        <v>127.91367809473327</v>
      </c>
      <c r="K22" s="9">
        <f>SUM($H$17:H22)/A22</f>
        <v>10.456929999999998</v>
      </c>
      <c r="L22" s="9">
        <f t="shared" si="2"/>
        <v>8.863680672268897</v>
      </c>
      <c r="M22" s="9">
        <f>AVERAGE($L$17:L22)</f>
        <v>9.2395878436918455</v>
      </c>
      <c r="N22" s="11">
        <f>SUM($G$17:G22)/K22</f>
        <v>-3.3537548783438331</v>
      </c>
      <c r="O22" s="2"/>
    </row>
    <row r="23" spans="1:15" x14ac:dyDescent="0.25">
      <c r="A23" s="26">
        <v>7</v>
      </c>
      <c r="B23" s="26">
        <v>96</v>
      </c>
      <c r="C23" s="7">
        <f t="shared" si="3"/>
        <v>108.15629820000004</v>
      </c>
      <c r="D23" s="7">
        <f t="shared" si="0"/>
        <v>109.50699800000002</v>
      </c>
      <c r="E23" s="7"/>
      <c r="F23" s="7"/>
      <c r="G23" s="9">
        <f t="shared" si="5"/>
        <v>13.506998000000024</v>
      </c>
      <c r="H23" s="9">
        <f t="shared" si="1"/>
        <v>13.506998000000024</v>
      </c>
      <c r="I23" s="9">
        <f>SUM($G$17:G23)</f>
        <v>-21.562981999999948</v>
      </c>
      <c r="J23" s="9">
        <f>SUMSQ($G$17:G23)/A23</f>
        <v>135.70300907720062</v>
      </c>
      <c r="K23" s="9">
        <f>SUM($H$17:H23)/A23</f>
        <v>10.892654000000002</v>
      </c>
      <c r="L23" s="9">
        <f t="shared" si="2"/>
        <v>14.069789583333359</v>
      </c>
      <c r="M23" s="9">
        <f>AVERAGE($L$17:L23)</f>
        <v>9.9296166636406333</v>
      </c>
      <c r="N23" s="11">
        <f>SUM($G$17:G23)/K23</f>
        <v>-1.9795893636206516</v>
      </c>
      <c r="O23" s="2"/>
    </row>
    <row r="24" spans="1:15" x14ac:dyDescent="0.25">
      <c r="A24" s="26">
        <v>8</v>
      </c>
      <c r="B24" s="26">
        <v>102</v>
      </c>
      <c r="C24" s="7">
        <f t="shared" si="3"/>
        <v>107.54066838000004</v>
      </c>
      <c r="D24" s="7">
        <f t="shared" si="0"/>
        <v>108.15629820000004</v>
      </c>
      <c r="E24" s="7"/>
      <c r="F24" s="7"/>
      <c r="G24" s="9">
        <f t="shared" si="5"/>
        <v>6.1562982000000375</v>
      </c>
      <c r="H24" s="9">
        <f t="shared" si="1"/>
        <v>6.1562982000000375</v>
      </c>
      <c r="I24" s="9">
        <f>SUM($G$17:G24)</f>
        <v>-15.406683799999911</v>
      </c>
      <c r="J24" s="9">
        <f>SUMSQ($G$17:G24)/A24</f>
        <v>123.477633883466</v>
      </c>
      <c r="K24" s="9">
        <f>SUM($H$17:H24)/A24</f>
        <v>10.300609525000006</v>
      </c>
      <c r="L24" s="9">
        <f t="shared" si="2"/>
        <v>6.0355864705882727</v>
      </c>
      <c r="M24" s="9">
        <f>AVERAGE($L$17:L24)</f>
        <v>9.4428628895090885</v>
      </c>
      <c r="N24" s="11">
        <f>SUM($G$17:G24)/K24</f>
        <v>-1.4957060320175473</v>
      </c>
      <c r="O24" s="2"/>
    </row>
    <row r="25" spans="1:15" x14ac:dyDescent="0.25">
      <c r="A25" s="26">
        <v>9</v>
      </c>
      <c r="B25" s="26">
        <v>112</v>
      </c>
      <c r="C25" s="7">
        <f t="shared" si="3"/>
        <v>107.98660154200005</v>
      </c>
      <c r="D25" s="7">
        <f t="shared" si="0"/>
        <v>107.54066838000004</v>
      </c>
      <c r="E25" s="7"/>
      <c r="F25" s="7"/>
      <c r="G25" s="9">
        <f t="shared" si="5"/>
        <v>-4.4593316199999578</v>
      </c>
      <c r="H25" s="9">
        <f t="shared" si="1"/>
        <v>4.4593316199999578</v>
      </c>
      <c r="I25" s="9">
        <f>SUM($G$17:G25)</f>
        <v>-19.866015419999869</v>
      </c>
      <c r="J25" s="9">
        <f>SUMSQ($G$17:G25)/A25</f>
        <v>111.96741217387327</v>
      </c>
      <c r="K25" s="9">
        <f>SUM($H$17:H25)/A25</f>
        <v>9.6515786466666675</v>
      </c>
      <c r="L25" s="9">
        <f t="shared" si="2"/>
        <v>3.9815460892856764</v>
      </c>
      <c r="M25" s="9">
        <f>AVERAGE($L$17:L25)</f>
        <v>8.8360499117064872</v>
      </c>
      <c r="N25" s="11">
        <f>SUM($G$17:G25)/K25</f>
        <v>-2.0583177267960124</v>
      </c>
      <c r="O25" s="2"/>
    </row>
    <row r="26" spans="1:15" x14ac:dyDescent="0.25">
      <c r="A26" s="26">
        <v>10</v>
      </c>
      <c r="B26" s="26">
        <v>102</v>
      </c>
      <c r="C26" s="7">
        <f t="shared" si="3"/>
        <v>107.38794138780004</v>
      </c>
      <c r="D26" s="7">
        <f t="shared" si="0"/>
        <v>107.98660154200005</v>
      </c>
      <c r="E26" s="7"/>
      <c r="F26" s="7"/>
      <c r="G26" s="9">
        <f t="shared" si="5"/>
        <v>5.9866015420000451</v>
      </c>
      <c r="H26" s="9">
        <f t="shared" si="1"/>
        <v>5.9866015420000451</v>
      </c>
      <c r="I26" s="9">
        <f>SUM($G$17:G26)</f>
        <v>-13.879413877999824</v>
      </c>
      <c r="J26" s="9">
        <f>SUMSQ($G$17:G26)/A26</f>
        <v>104.35461075875369</v>
      </c>
      <c r="K26" s="9">
        <f>SUM($H$17:H26)/A26</f>
        <v>9.2850809362000053</v>
      </c>
      <c r="L26" s="9">
        <f t="shared" si="2"/>
        <v>5.8692171980392605</v>
      </c>
      <c r="M26" s="9">
        <f>AVERAGE($L$17:L26)</f>
        <v>8.5393666403397646</v>
      </c>
      <c r="N26" s="11">
        <f>SUM($G$17:G26)/K26</f>
        <v>-1.4948080661190322</v>
      </c>
      <c r="O26" s="2"/>
    </row>
    <row r="27" spans="1:15" x14ac:dyDescent="0.25">
      <c r="A27" s="26">
        <v>11</v>
      </c>
      <c r="B27" s="26">
        <v>92</v>
      </c>
      <c r="C27" s="7">
        <f t="shared" si="3"/>
        <v>105.84914724902004</v>
      </c>
      <c r="D27" s="7">
        <f t="shared" si="0"/>
        <v>107.38794138780004</v>
      </c>
      <c r="E27" s="7"/>
      <c r="F27" s="7"/>
      <c r="G27" s="9">
        <f t="shared" si="5"/>
        <v>15.387941387800041</v>
      </c>
      <c r="H27" s="9">
        <f t="shared" si="1"/>
        <v>15.387941387800041</v>
      </c>
      <c r="I27" s="9">
        <f>SUM($G$17:G27)</f>
        <v>1.5085275098002171</v>
      </c>
      <c r="J27" s="9">
        <f>SUMSQ($G$17:G27)/A27</f>
        <v>116.39407706744602</v>
      </c>
      <c r="K27" s="9">
        <f>SUM($H$17:H27)/A27</f>
        <v>9.839886431800009</v>
      </c>
      <c r="L27" s="9">
        <f t="shared" si="2"/>
        <v>16.72602324760874</v>
      </c>
      <c r="M27" s="9">
        <f>AVERAGE($L$17:L27)</f>
        <v>9.2836081500914887</v>
      </c>
      <c r="N27" s="11">
        <f>SUM($G$17:G27)/K27</f>
        <v>0.15330741063484635</v>
      </c>
      <c r="O27" s="2"/>
    </row>
    <row r="28" spans="1:15" x14ac:dyDescent="0.25">
      <c r="A28" s="26">
        <v>12</v>
      </c>
      <c r="B28" s="26">
        <v>91</v>
      </c>
      <c r="C28" s="7">
        <f t="shared" si="3"/>
        <v>104.36423252411802</v>
      </c>
      <c r="D28" s="7">
        <f t="shared" si="0"/>
        <v>105.84914724902004</v>
      </c>
      <c r="E28" s="7"/>
      <c r="F28" s="7"/>
      <c r="G28" s="10">
        <f t="shared" si="5"/>
        <v>14.849147249020035</v>
      </c>
      <c r="H28" s="10">
        <f t="shared" si="1"/>
        <v>14.849147249020035</v>
      </c>
      <c r="I28" s="10">
        <f>SUM($G$17:G28)</f>
        <v>16.357674758820252</v>
      </c>
      <c r="J28" s="10">
        <f>SUMSQ($G$17:G28)/A28</f>
        <v>125.06933514708213</v>
      </c>
      <c r="K28" s="10">
        <f>SUM($H$17:H28)/A28</f>
        <v>10.25732483323501</v>
      </c>
      <c r="L28" s="10">
        <f t="shared" si="2"/>
        <v>16.317744229692348</v>
      </c>
      <c r="M28" s="10">
        <f>AVERAGE($L$17:L28)</f>
        <v>9.8697861567248939</v>
      </c>
      <c r="N28" s="12">
        <f>SUM($G$17:G28)/K28</f>
        <v>1.5947310848360137</v>
      </c>
      <c r="O28" s="2"/>
    </row>
    <row r="29" spans="1:15" ht="13.5" thickBot="1" x14ac:dyDescent="0.35">
      <c r="A29" s="30">
        <v>13</v>
      </c>
      <c r="C29" s="3"/>
      <c r="D29" s="29">
        <f t="shared" si="0"/>
        <v>104.36423252411802</v>
      </c>
      <c r="E29" s="29"/>
      <c r="F29" s="29"/>
      <c r="G29" s="6"/>
      <c r="H29" s="6"/>
      <c r="I29" s="6"/>
      <c r="J29" s="13" t="s">
        <v>12</v>
      </c>
      <c r="K29" s="33">
        <f>1.25*K28</f>
        <v>12.821656041543763</v>
      </c>
      <c r="L29" s="7"/>
      <c r="M29" s="6"/>
      <c r="N29" s="8"/>
      <c r="O29" s="2"/>
    </row>
    <row r="30" spans="1:15" ht="13" x14ac:dyDescent="0.3">
      <c r="A30" s="30">
        <v>14</v>
      </c>
      <c r="D30" s="29">
        <f>D29</f>
        <v>104.36423252411802</v>
      </c>
      <c r="E30" s="29"/>
      <c r="F30" s="29"/>
      <c r="G30" s="6"/>
      <c r="H30" s="6"/>
      <c r="I30" s="6"/>
      <c r="J30" s="6"/>
      <c r="K30" s="6"/>
      <c r="L30" s="7"/>
      <c r="M30" s="6"/>
      <c r="N30" s="8"/>
      <c r="O30" s="2"/>
    </row>
    <row r="31" spans="1:15" ht="13" x14ac:dyDescent="0.3">
      <c r="A31" s="30">
        <v>15</v>
      </c>
      <c r="D31" s="29">
        <f>D30</f>
        <v>104.36423252411802</v>
      </c>
      <c r="E31" s="29"/>
      <c r="F31" s="29"/>
      <c r="G31" s="6"/>
      <c r="H31" s="6"/>
      <c r="I31" s="6"/>
      <c r="J31" s="6"/>
      <c r="K31" s="6"/>
      <c r="L31" s="7"/>
      <c r="M31" s="6"/>
      <c r="N31" s="8"/>
      <c r="O31" s="2"/>
    </row>
    <row r="32" spans="1:15" ht="13" x14ac:dyDescent="0.3">
      <c r="A32" s="30">
        <v>16</v>
      </c>
      <c r="D32" s="29">
        <f>D31</f>
        <v>104.36423252411802</v>
      </c>
      <c r="E32" s="29"/>
      <c r="F32" s="29"/>
      <c r="I32" s="2"/>
      <c r="J32" s="2"/>
      <c r="K32" s="2"/>
      <c r="L32" s="2"/>
      <c r="M32" s="2"/>
      <c r="N32" s="2"/>
      <c r="O32" s="2"/>
    </row>
    <row r="33" spans="1:15" x14ac:dyDescent="0.25">
      <c r="I33" s="2"/>
      <c r="J33" s="2"/>
      <c r="K33" s="2"/>
      <c r="L33" s="2"/>
      <c r="M33" s="2"/>
      <c r="N33" s="2"/>
    </row>
    <row r="34" spans="1:15" x14ac:dyDescent="0.25">
      <c r="C34" s="32"/>
      <c r="D34" s="32"/>
      <c r="E34" s="32"/>
      <c r="F34" s="32"/>
      <c r="G34" s="32"/>
      <c r="H34" s="32"/>
      <c r="I34" s="32"/>
      <c r="J34" s="32"/>
      <c r="K34" s="32"/>
      <c r="L34" s="2"/>
      <c r="M34" s="2"/>
      <c r="N34" s="2"/>
    </row>
    <row r="35" spans="1:15" x14ac:dyDescent="0.25">
      <c r="I35" s="2"/>
      <c r="J35" s="2"/>
      <c r="K35" s="2"/>
      <c r="L35" s="2"/>
      <c r="M35" s="2"/>
      <c r="N35" s="2"/>
    </row>
    <row r="36" spans="1:15" x14ac:dyDescent="0.25">
      <c r="A36" s="27"/>
      <c r="D36" s="28"/>
      <c r="E36" s="28"/>
      <c r="F36" s="28"/>
      <c r="G36" s="6"/>
      <c r="H36" s="6"/>
      <c r="I36" s="6"/>
      <c r="J36" s="6"/>
      <c r="K36" s="7"/>
      <c r="L36" s="6"/>
      <c r="M36" s="8"/>
      <c r="N36" s="2"/>
    </row>
    <row r="37" spans="1:15" x14ac:dyDescent="0.25">
      <c r="A37" s="15"/>
      <c r="C37" s="7"/>
      <c r="D37" s="15"/>
      <c r="E37" s="15"/>
      <c r="F37" s="15"/>
      <c r="I37" s="2"/>
      <c r="J37" s="2"/>
      <c r="K37" s="2"/>
      <c r="L37" s="2"/>
      <c r="M37" s="2"/>
      <c r="N37" s="2"/>
    </row>
    <row r="38" spans="1:15" ht="13" x14ac:dyDescent="0.3">
      <c r="A38" s="35" t="s">
        <v>16</v>
      </c>
      <c r="B38" s="35"/>
      <c r="C38" s="35"/>
      <c r="D38" s="35"/>
      <c r="E38" s="14"/>
      <c r="F38" s="14"/>
      <c r="I38" s="2"/>
      <c r="J38" s="2"/>
      <c r="K38" s="2"/>
      <c r="L38" s="2"/>
      <c r="M38" s="2"/>
      <c r="N38" s="2"/>
    </row>
    <row r="39" spans="1:15" ht="13" x14ac:dyDescent="0.3">
      <c r="A39" s="15" t="s">
        <v>13</v>
      </c>
      <c r="B39" s="16">
        <v>0.9</v>
      </c>
      <c r="G39" s="36" t="s">
        <v>15</v>
      </c>
      <c r="H39" s="37"/>
      <c r="I39" s="37"/>
      <c r="J39" s="37"/>
      <c r="K39" s="37"/>
      <c r="L39" s="37"/>
      <c r="M39" s="37"/>
      <c r="N39" s="37"/>
    </row>
    <row r="40" spans="1:15" s="1" customFormat="1" ht="27" x14ac:dyDescent="0.4">
      <c r="A40" s="14" t="s">
        <v>2</v>
      </c>
      <c r="B40" s="3" t="s">
        <v>1</v>
      </c>
      <c r="C40" s="3" t="s">
        <v>3</v>
      </c>
      <c r="D40" s="3" t="s">
        <v>4</v>
      </c>
      <c r="E40" s="3"/>
      <c r="F40" s="3"/>
      <c r="G40" s="4" t="s">
        <v>5</v>
      </c>
      <c r="H40" s="4" t="s">
        <v>6</v>
      </c>
      <c r="I40" s="38" t="s">
        <v>18</v>
      </c>
      <c r="J40" s="4" t="s">
        <v>7</v>
      </c>
      <c r="K40" s="4" t="s">
        <v>8</v>
      </c>
      <c r="L40" s="4" t="s">
        <v>9</v>
      </c>
      <c r="M40" s="4" t="s">
        <v>10</v>
      </c>
      <c r="N40" s="4" t="s">
        <v>11</v>
      </c>
      <c r="O40" s="3"/>
    </row>
    <row r="41" spans="1:15" x14ac:dyDescent="0.25">
      <c r="A41" s="15">
        <v>0</v>
      </c>
      <c r="B41" s="15"/>
      <c r="C41" s="7">
        <v>106</v>
      </c>
      <c r="G41" s="5"/>
      <c r="H41" s="5"/>
      <c r="I41" s="5"/>
      <c r="J41" s="5"/>
      <c r="K41" s="5"/>
      <c r="L41" s="5"/>
      <c r="M41" s="5"/>
      <c r="N41" s="5"/>
      <c r="O41" s="2"/>
    </row>
    <row r="42" spans="1:15" x14ac:dyDescent="0.25">
      <c r="A42" s="26">
        <v>1</v>
      </c>
      <c r="B42" s="26">
        <v>108</v>
      </c>
      <c r="C42" s="7">
        <f>$B$39*B42+(1-$B$39)*C41</f>
        <v>107.8</v>
      </c>
      <c r="D42" s="7">
        <f t="shared" ref="D42:D54" si="6">C41</f>
        <v>106</v>
      </c>
      <c r="E42" s="7"/>
      <c r="F42" s="7"/>
      <c r="G42" s="9">
        <f>D42-B42</f>
        <v>-2</v>
      </c>
      <c r="H42" s="9">
        <f t="shared" ref="H42:H53" si="7">ABS(G42)</f>
        <v>2</v>
      </c>
      <c r="I42" s="9">
        <f>SUM($G$42:G42)</f>
        <v>-2</v>
      </c>
      <c r="J42" s="9">
        <f>SUMSQ($G$42:G42)/A42</f>
        <v>4</v>
      </c>
      <c r="K42" s="9">
        <f>SUM($H$42:H42)/A42</f>
        <v>2</v>
      </c>
      <c r="L42" s="9">
        <f t="shared" ref="L42:L53" si="8">H42/B42*100</f>
        <v>1.8518518518518516</v>
      </c>
      <c r="M42" s="9">
        <f>AVERAGE($L$42:L42)</f>
        <v>1.8518518518518516</v>
      </c>
      <c r="N42" s="11">
        <f>SUM($G$42:G42)/K42</f>
        <v>-1</v>
      </c>
      <c r="O42" s="2"/>
    </row>
    <row r="43" spans="1:15" x14ac:dyDescent="0.25">
      <c r="A43" s="26">
        <v>2</v>
      </c>
      <c r="B43" s="26">
        <v>116</v>
      </c>
      <c r="C43" s="7">
        <f t="shared" ref="C43:C53" si="9">$B$39*B43+(1-$B$39)*C42</f>
        <v>115.18</v>
      </c>
      <c r="D43" s="7">
        <f t="shared" si="6"/>
        <v>107.8</v>
      </c>
      <c r="E43" s="7"/>
      <c r="F43" s="7"/>
      <c r="G43" s="9">
        <f t="shared" ref="G43:G53" si="10">D43-B43</f>
        <v>-8.2000000000000028</v>
      </c>
      <c r="H43" s="9">
        <f t="shared" si="7"/>
        <v>8.2000000000000028</v>
      </c>
      <c r="I43" s="9">
        <f>SUM($G$42:G43)</f>
        <v>-10.200000000000003</v>
      </c>
      <c r="J43" s="9">
        <f>SUMSQ($G$42:G43)/A43</f>
        <v>35.620000000000026</v>
      </c>
      <c r="K43" s="9">
        <f>SUM($H$42:H43)/A43</f>
        <v>5.1000000000000014</v>
      </c>
      <c r="L43" s="9">
        <f t="shared" si="8"/>
        <v>7.0689655172413826</v>
      </c>
      <c r="M43" s="9">
        <f>AVERAGE($L$42:L43)</f>
        <v>4.4604086845466169</v>
      </c>
      <c r="N43" s="11">
        <f>SUM($G$42:G43)/K43</f>
        <v>-2</v>
      </c>
      <c r="O43" s="2"/>
    </row>
    <row r="44" spans="1:15" x14ac:dyDescent="0.25">
      <c r="A44" s="26">
        <v>3</v>
      </c>
      <c r="B44" s="26">
        <v>118</v>
      </c>
      <c r="C44" s="7">
        <f t="shared" si="9"/>
        <v>117.718</v>
      </c>
      <c r="D44" s="7">
        <f t="shared" si="6"/>
        <v>115.18</v>
      </c>
      <c r="E44" s="7"/>
      <c r="F44" s="7"/>
      <c r="G44" s="9">
        <f>D44-B44</f>
        <v>-2.8199999999999932</v>
      </c>
      <c r="H44" s="9">
        <f t="shared" si="7"/>
        <v>2.8199999999999932</v>
      </c>
      <c r="I44" s="9">
        <f>SUM($G$42:G44)</f>
        <v>-13.019999999999996</v>
      </c>
      <c r="J44" s="9">
        <f>SUMSQ($G$42:G44)/A44</f>
        <v>26.397466666666674</v>
      </c>
      <c r="K44" s="9">
        <f>SUM($H$42:H44)/A44</f>
        <v>4.339999999999999</v>
      </c>
      <c r="L44" s="9">
        <f t="shared" si="8"/>
        <v>2.3898305084745703</v>
      </c>
      <c r="M44" s="9">
        <f>AVERAGE($L$42:L44)</f>
        <v>3.7702159591892683</v>
      </c>
      <c r="N44" s="11">
        <f>SUM($G$42:G44)/K44</f>
        <v>-3</v>
      </c>
      <c r="O44" s="2"/>
    </row>
    <row r="45" spans="1:15" x14ac:dyDescent="0.25">
      <c r="A45" s="26">
        <v>4</v>
      </c>
      <c r="B45" s="26">
        <v>124</v>
      </c>
      <c r="C45" s="7">
        <f t="shared" si="9"/>
        <v>123.37180000000001</v>
      </c>
      <c r="D45" s="7">
        <f t="shared" si="6"/>
        <v>117.718</v>
      </c>
      <c r="E45" s="7"/>
      <c r="F45" s="7"/>
      <c r="G45" s="9">
        <f t="shared" si="10"/>
        <v>-6.2819999999999965</v>
      </c>
      <c r="H45" s="9">
        <f t="shared" si="7"/>
        <v>6.2819999999999965</v>
      </c>
      <c r="I45" s="9">
        <f>SUM($G$42:G45)</f>
        <v>-19.301999999999992</v>
      </c>
      <c r="J45" s="9">
        <f>SUMSQ($G$42:G45)/A45</f>
        <v>29.663980999999993</v>
      </c>
      <c r="K45" s="9">
        <f>SUM($H$42:H45)/A45</f>
        <v>4.8254999999999981</v>
      </c>
      <c r="L45" s="9">
        <f t="shared" si="8"/>
        <v>5.0661290322580621</v>
      </c>
      <c r="M45" s="9">
        <f>AVERAGE($L$42:L45)</f>
        <v>4.0941942274564669</v>
      </c>
      <c r="N45" s="11">
        <f>SUM($G$42:G45)/K45</f>
        <v>-4</v>
      </c>
      <c r="O45" s="2"/>
    </row>
    <row r="46" spans="1:15" x14ac:dyDescent="0.25">
      <c r="A46" s="26">
        <v>5</v>
      </c>
      <c r="B46" s="26">
        <v>96</v>
      </c>
      <c r="C46" s="7">
        <f t="shared" si="9"/>
        <v>98.737180000000009</v>
      </c>
      <c r="D46" s="7">
        <f t="shared" si="6"/>
        <v>123.37180000000001</v>
      </c>
      <c r="E46" s="7"/>
      <c r="F46" s="7"/>
      <c r="G46" s="9">
        <f t="shared" si="10"/>
        <v>27.371800000000007</v>
      </c>
      <c r="H46" s="9">
        <f t="shared" si="7"/>
        <v>27.371800000000007</v>
      </c>
      <c r="I46" s="9">
        <f>SUM($G$42:G46)</f>
        <v>8.069800000000015</v>
      </c>
      <c r="J46" s="9">
        <f>SUMSQ($G$42:G46)/A46</f>
        <v>173.57427184800008</v>
      </c>
      <c r="K46" s="9">
        <f>SUM($H$42:H46)/A46</f>
        <v>9.3347599999999993</v>
      </c>
      <c r="L46" s="9">
        <f t="shared" si="8"/>
        <v>28.512291666666673</v>
      </c>
      <c r="M46" s="9">
        <f>AVERAGE($L$42:L46)</f>
        <v>8.9778137152985078</v>
      </c>
      <c r="N46" s="11">
        <f>SUM($G$42:G46)/K46</f>
        <v>0.86448928520926249</v>
      </c>
      <c r="O46" s="2"/>
    </row>
    <row r="47" spans="1:15" x14ac:dyDescent="0.25">
      <c r="A47" s="26">
        <v>6</v>
      </c>
      <c r="B47" s="26">
        <v>119</v>
      </c>
      <c r="C47" s="7">
        <f t="shared" si="9"/>
        <v>116.97371800000001</v>
      </c>
      <c r="D47" s="7">
        <f t="shared" si="6"/>
        <v>98.737180000000009</v>
      </c>
      <c r="E47" s="7"/>
      <c r="F47" s="7"/>
      <c r="G47" s="9">
        <f t="shared" si="10"/>
        <v>-20.262819999999991</v>
      </c>
      <c r="H47" s="9">
        <f t="shared" si="7"/>
        <v>20.262819999999991</v>
      </c>
      <c r="I47" s="9">
        <f>SUM($G$42:G47)</f>
        <v>-12.193019999999976</v>
      </c>
      <c r="J47" s="9">
        <f>SUMSQ($G$42:G47)/A47</f>
        <v>213.07553893206668</v>
      </c>
      <c r="K47" s="9">
        <f>SUM($H$42:H47)/A47</f>
        <v>11.156103333333332</v>
      </c>
      <c r="L47" s="9">
        <f t="shared" si="8"/>
        <v>17.027579831932766</v>
      </c>
      <c r="M47" s="9">
        <f>AVERAGE($L$42:L47)</f>
        <v>10.319441401404218</v>
      </c>
      <c r="N47" s="11">
        <f>SUM($G$42:G47)/K47</f>
        <v>-1.092946133222739</v>
      </c>
      <c r="O47" s="2"/>
    </row>
    <row r="48" spans="1:15" x14ac:dyDescent="0.25">
      <c r="A48" s="26">
        <v>7</v>
      </c>
      <c r="B48" s="26">
        <v>96</v>
      </c>
      <c r="C48" s="7">
        <f t="shared" si="9"/>
        <v>98.097371800000005</v>
      </c>
      <c r="D48" s="7">
        <f t="shared" si="6"/>
        <v>116.97371800000001</v>
      </c>
      <c r="E48" s="7"/>
      <c r="F48" s="7"/>
      <c r="G48" s="9">
        <f t="shared" si="10"/>
        <v>20.973718000000005</v>
      </c>
      <c r="H48" s="9">
        <f t="shared" si="7"/>
        <v>20.973718000000005</v>
      </c>
      <c r="I48" s="9">
        <f>SUM($G$42:G48)</f>
        <v>8.7806980000000294</v>
      </c>
      <c r="J48" s="9">
        <f>SUMSQ($G$42:G48)/A48</f>
        <v>245.47858290513204</v>
      </c>
      <c r="K48" s="9">
        <f>SUM($H$42:H48)/A48</f>
        <v>12.558619714285713</v>
      </c>
      <c r="L48" s="9">
        <f t="shared" si="8"/>
        <v>21.847622916666673</v>
      </c>
      <c r="M48" s="9">
        <f>AVERAGE($L$42:L48)</f>
        <v>11.96632447501314</v>
      </c>
      <c r="N48" s="11">
        <f>SUM($G$42:G48)/K48</f>
        <v>0.69917699554289292</v>
      </c>
      <c r="O48" s="2"/>
    </row>
    <row r="49" spans="1:15" x14ac:dyDescent="0.25">
      <c r="A49" s="26">
        <v>8</v>
      </c>
      <c r="B49" s="26">
        <v>102</v>
      </c>
      <c r="C49" s="7">
        <f t="shared" si="9"/>
        <v>101.60973718</v>
      </c>
      <c r="D49" s="7">
        <f t="shared" si="6"/>
        <v>98.097371800000005</v>
      </c>
      <c r="E49" s="7"/>
      <c r="F49" s="7"/>
      <c r="G49" s="9">
        <f t="shared" si="10"/>
        <v>-3.9026281999999952</v>
      </c>
      <c r="H49" s="9">
        <f t="shared" si="7"/>
        <v>3.9026281999999952</v>
      </c>
      <c r="I49" s="9">
        <f>SUM($G$42:G49)</f>
        <v>4.8780698000000342</v>
      </c>
      <c r="J49" s="9">
        <f>SUMSQ($G$42:G49)/A49</f>
        <v>216.69757340041994</v>
      </c>
      <c r="K49" s="9">
        <f>SUM($H$42:H49)/A49</f>
        <v>11.476620774999999</v>
      </c>
      <c r="L49" s="9">
        <f t="shared" si="8"/>
        <v>3.8261060784313674</v>
      </c>
      <c r="M49" s="9">
        <f>AVERAGE($L$42:L49)</f>
        <v>10.948797175440419</v>
      </c>
      <c r="N49" s="11">
        <f>SUM($G$42:G49)/K49</f>
        <v>0.42504408707362162</v>
      </c>
      <c r="O49" s="2"/>
    </row>
    <row r="50" spans="1:15" x14ac:dyDescent="0.25">
      <c r="A50" s="26">
        <v>9</v>
      </c>
      <c r="B50" s="26">
        <v>112</v>
      </c>
      <c r="C50" s="7">
        <f t="shared" si="9"/>
        <v>110.96097371799999</v>
      </c>
      <c r="D50" s="7">
        <f t="shared" si="6"/>
        <v>101.60973718</v>
      </c>
      <c r="E50" s="7"/>
      <c r="F50" s="7"/>
      <c r="G50" s="9">
        <f t="shared" si="10"/>
        <v>-10.390262820000004</v>
      </c>
      <c r="H50" s="9">
        <f t="shared" si="7"/>
        <v>10.390262820000004</v>
      </c>
      <c r="I50" s="9">
        <f>SUM($G$42:G50)</f>
        <v>-5.5121930199999696</v>
      </c>
      <c r="J50" s="9">
        <f>SUMSQ($G$42:G50)/A50</f>
        <v>204.61534985244822</v>
      </c>
      <c r="K50" s="9">
        <f>SUM($H$42:H50)/A50</f>
        <v>11.355914335555555</v>
      </c>
      <c r="L50" s="9">
        <f t="shared" si="8"/>
        <v>9.2770203750000029</v>
      </c>
      <c r="M50" s="9">
        <f>AVERAGE($L$42:L50)</f>
        <v>10.763044197613706</v>
      </c>
      <c r="N50" s="11">
        <f>SUM($G$42:G50)/K50</f>
        <v>-0.48540283566081527</v>
      </c>
      <c r="O50" s="2"/>
    </row>
    <row r="51" spans="1:15" x14ac:dyDescent="0.25">
      <c r="A51" s="26">
        <v>10</v>
      </c>
      <c r="B51" s="26">
        <v>102</v>
      </c>
      <c r="C51" s="7">
        <f t="shared" si="9"/>
        <v>102.8960973718</v>
      </c>
      <c r="D51" s="7">
        <f t="shared" si="6"/>
        <v>110.96097371799999</v>
      </c>
      <c r="E51" s="7"/>
      <c r="F51" s="7"/>
      <c r="G51" s="9">
        <f t="shared" si="10"/>
        <v>8.9609737179999911</v>
      </c>
      <c r="H51" s="9">
        <f t="shared" si="7"/>
        <v>8.9609737179999911</v>
      </c>
      <c r="I51" s="9">
        <f>SUM($G$42:G51)</f>
        <v>3.4487806980000215</v>
      </c>
      <c r="J51" s="9">
        <f>SUMSQ($G$42:G51)/A51</f>
        <v>192.18371986467204</v>
      </c>
      <c r="K51" s="9">
        <f>SUM($H$42:H51)/A51</f>
        <v>11.116420273799999</v>
      </c>
      <c r="L51" s="9">
        <f t="shared" si="8"/>
        <v>8.7852683509803846</v>
      </c>
      <c r="M51" s="9">
        <f>AVERAGE($L$42:L51)</f>
        <v>10.565266612950374</v>
      </c>
      <c r="N51" s="11">
        <f>SUM($G$42:G51)/K51</f>
        <v>0.3102420215371276</v>
      </c>
      <c r="O51" s="2"/>
    </row>
    <row r="52" spans="1:15" x14ac:dyDescent="0.25">
      <c r="A52" s="26">
        <v>11</v>
      </c>
      <c r="B52" s="26">
        <v>92</v>
      </c>
      <c r="C52" s="7">
        <f t="shared" si="9"/>
        <v>93.089609737179998</v>
      </c>
      <c r="D52" s="7">
        <f t="shared" si="6"/>
        <v>102.8960973718</v>
      </c>
      <c r="E52" s="7"/>
      <c r="F52" s="7"/>
      <c r="G52" s="9">
        <f t="shared" si="10"/>
        <v>10.896097371799996</v>
      </c>
      <c r="H52" s="9">
        <f t="shared" si="7"/>
        <v>10.896097371799996</v>
      </c>
      <c r="I52" s="9">
        <f>SUM($G$42:G52)</f>
        <v>14.344878069800018</v>
      </c>
      <c r="J52" s="9">
        <f>SUMSQ($G$42:G52)/A52</f>
        <v>185.50564878022431</v>
      </c>
      <c r="K52" s="9">
        <f>SUM($H$42:H52)/A52</f>
        <v>11.096390919072725</v>
      </c>
      <c r="L52" s="9">
        <f t="shared" si="8"/>
        <v>11.843584099782605</v>
      </c>
      <c r="M52" s="9">
        <f>AVERAGE($L$42:L52)</f>
        <v>10.681477293571486</v>
      </c>
      <c r="N52" s="11">
        <f>SUM($G$42:G52)/K52</f>
        <v>1.2927516860589077</v>
      </c>
      <c r="O52" s="2"/>
    </row>
    <row r="53" spans="1:15" x14ac:dyDescent="0.25">
      <c r="A53" s="26">
        <v>12</v>
      </c>
      <c r="B53" s="26">
        <v>91</v>
      </c>
      <c r="C53" s="7">
        <f t="shared" si="9"/>
        <v>91.208960973718007</v>
      </c>
      <c r="D53" s="7">
        <f t="shared" si="6"/>
        <v>93.089609737179998</v>
      </c>
      <c r="E53" s="7"/>
      <c r="F53" s="7"/>
      <c r="G53" s="10">
        <f t="shared" si="10"/>
        <v>2.0896097371799982</v>
      </c>
      <c r="H53" s="10">
        <f t="shared" si="7"/>
        <v>2.0896097371799982</v>
      </c>
      <c r="I53" s="10">
        <f>SUM($G$42:G53)</f>
        <v>16.434487806980016</v>
      </c>
      <c r="J53" s="10">
        <f>SUMSQ($G$42:G53)/A53</f>
        <v>170.41071711968206</v>
      </c>
      <c r="K53" s="10">
        <f>SUM($H$42:H53)/A53</f>
        <v>10.345825820581664</v>
      </c>
      <c r="L53" s="10">
        <f t="shared" si="8"/>
        <v>2.2962744364615366</v>
      </c>
      <c r="M53" s="10">
        <f>AVERAGE($L$42:L53)</f>
        <v>9.9827103888123236</v>
      </c>
      <c r="N53" s="12">
        <f>SUM($G$42:G53)/K53</f>
        <v>1.5885138694569705</v>
      </c>
      <c r="O53" s="2"/>
    </row>
    <row r="54" spans="1:15" ht="13.5" thickBot="1" x14ac:dyDescent="0.35">
      <c r="A54" s="30">
        <v>13</v>
      </c>
      <c r="C54" s="3"/>
      <c r="D54" s="29">
        <f t="shared" si="6"/>
        <v>91.208960973718007</v>
      </c>
      <c r="E54" s="29"/>
      <c r="F54" s="29"/>
      <c r="G54" s="6"/>
      <c r="H54" s="6"/>
      <c r="I54" s="6"/>
      <c r="J54" s="13" t="s">
        <v>12</v>
      </c>
      <c r="K54" s="33">
        <f>1.25*K53</f>
        <v>12.932282275727081</v>
      </c>
      <c r="L54" s="7"/>
      <c r="M54" s="6"/>
      <c r="N54" s="8"/>
      <c r="O54" s="2"/>
    </row>
    <row r="55" spans="1:15" ht="13" x14ac:dyDescent="0.3">
      <c r="A55" s="30">
        <v>14</v>
      </c>
      <c r="D55" s="29">
        <f>D54</f>
        <v>91.208960973718007</v>
      </c>
      <c r="E55" s="29"/>
      <c r="F55" s="29"/>
      <c r="G55" s="6"/>
      <c r="H55" s="6"/>
      <c r="I55" s="6"/>
      <c r="J55" s="6"/>
      <c r="K55" s="6"/>
      <c r="L55" s="7"/>
      <c r="M55" s="6"/>
      <c r="N55" s="8"/>
      <c r="O55" s="2"/>
    </row>
    <row r="56" spans="1:15" ht="13" x14ac:dyDescent="0.3">
      <c r="A56" s="30">
        <v>15</v>
      </c>
      <c r="D56" s="29">
        <f>D55</f>
        <v>91.208960973718007</v>
      </c>
      <c r="E56" s="29"/>
      <c r="F56" s="29"/>
      <c r="G56" s="6"/>
      <c r="H56" s="6"/>
      <c r="I56" s="6"/>
      <c r="J56" s="6"/>
      <c r="K56" s="6"/>
      <c r="L56" s="7"/>
      <c r="M56" s="6"/>
      <c r="N56" s="8"/>
      <c r="O56" s="2"/>
    </row>
    <row r="57" spans="1:15" ht="13" x14ac:dyDescent="0.3">
      <c r="A57" s="30">
        <v>16</v>
      </c>
      <c r="D57" s="29">
        <f>D56</f>
        <v>91.208960973718007</v>
      </c>
      <c r="E57" s="29"/>
      <c r="F57" s="29"/>
      <c r="I57" s="2"/>
      <c r="J57" s="2"/>
      <c r="K57" s="2"/>
      <c r="L57" s="2"/>
      <c r="M57" s="2"/>
      <c r="N57" s="2"/>
      <c r="O57" s="2"/>
    </row>
    <row r="58" spans="1:15" x14ac:dyDescent="0.25">
      <c r="I58" s="2"/>
      <c r="J58" s="2"/>
      <c r="K58" s="2"/>
      <c r="L58" s="2"/>
      <c r="M58" s="2"/>
      <c r="N58" s="2"/>
    </row>
    <row r="59" spans="1:15" x14ac:dyDescent="0.25">
      <c r="C59" s="32"/>
      <c r="D59" s="32"/>
      <c r="E59" s="32"/>
      <c r="F59" s="27"/>
      <c r="G59" s="32" t="s">
        <v>19</v>
      </c>
      <c r="H59" s="32"/>
      <c r="I59" s="32"/>
      <c r="J59" s="32"/>
      <c r="K59" s="32"/>
      <c r="L59" s="2"/>
      <c r="M59" s="2"/>
      <c r="N59" s="2"/>
    </row>
    <row r="60" spans="1:15" x14ac:dyDescent="0.25">
      <c r="I60" s="2"/>
      <c r="J60" s="2"/>
      <c r="K60" s="2"/>
      <c r="L60" s="2"/>
      <c r="M60" s="2"/>
      <c r="N60" s="2"/>
    </row>
    <row r="61" spans="1:15" x14ac:dyDescent="0.25">
      <c r="I61" s="2"/>
      <c r="J61" s="2"/>
      <c r="K61" s="2"/>
      <c r="L61" s="2"/>
    </row>
  </sheetData>
  <mergeCells count="4">
    <mergeCell ref="A13:D13"/>
    <mergeCell ref="G39:N39"/>
    <mergeCell ref="A38:D38"/>
    <mergeCell ref="G14:N14"/>
  </mergeCells>
  <phoneticPr fontId="0" type="noConversion"/>
  <pageMargins left="0.75" right="0.75" top="0.52" bottom="0.91" header="0.5" footer="0.5"/>
  <pageSetup paperSize="9" scale="43" orientation="landscape" horizontalDpi="300" verticalDpi="300" r:id="rId1"/>
  <headerFooter alignWithMargins="0">
    <oddFooter>&amp;LCR - &amp;D &amp;T&amp;R&amp;F - 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Solution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Problem 7-5</dc:title>
  <dc:subject>Supply Chain Management - 6th edition</dc:subject>
  <dc:creator>Jay Mabe</dc:creator>
  <cp:lastModifiedBy>Sunil Chopra</cp:lastModifiedBy>
  <cp:lastPrinted>2003-03-04T07:54:41Z</cp:lastPrinted>
  <dcterms:created xsi:type="dcterms:W3CDTF">2000-03-05T16:45:35Z</dcterms:created>
  <dcterms:modified xsi:type="dcterms:W3CDTF">2017-09-26T16:05:30Z</dcterms:modified>
</cp:coreProperties>
</file>